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https://poleemploi.sharepoint.com/teams/REU-DR-DAFG-CanalSAAAJ/Documents partages/📢 Canal SAAAJ/SL-97415101-budget/Juridique/marchés en préparation/MULTITECH/DCE MULTITECHNIQUE/"/>
    </mc:Choice>
  </mc:AlternateContent>
  <xr:revisionPtr revIDLastSave="148" documentId="8_{88C5CAD9-3B55-4B10-B9D4-3AEFDCDBD327}" xr6:coauthVersionLast="47" xr6:coauthVersionMax="47" xr10:uidLastSave="{1EF4FB37-68F0-4BE9-A6A8-F2F20578D686}"/>
  <bookViews>
    <workbookView xWindow="-120" yWindow="-120" windowWidth="29040" windowHeight="15840" activeTab="2" xr2:uid="{00000000-000D-0000-FFFF-FFFF00000000}"/>
  </bookViews>
  <sheets>
    <sheet name="DQE Lot 1" sheetId="1" r:id="rId1"/>
    <sheet name="DQE Lot 2" sheetId="2" r:id="rId2"/>
    <sheet name="DQE Lot 3" sheetId="3" r:id="rId3"/>
  </sheets>
  <definedNames>
    <definedName name="_xlnm.Print_Titles" localSheetId="0">'DQE Lot 1'!$14:$14</definedName>
    <definedName name="_xlnm.Print_Area" localSheetId="0">'DQE Lot 1'!$A$1:$D$40</definedName>
    <definedName name="_xlnm.Print_Area" localSheetId="1">'DQE Lot 2'!$A$1:$F$33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5" i="1" l="1"/>
  <c r="D27" i="1"/>
  <c r="D28" i="1"/>
  <c r="D29" i="1"/>
  <c r="D30" i="1"/>
  <c r="D31" i="1"/>
  <c r="D32" i="1"/>
  <c r="D33" i="1"/>
  <c r="D34" i="1"/>
  <c r="D22" i="2"/>
  <c r="D21" i="2"/>
  <c r="D28" i="2"/>
  <c r="D28" i="3"/>
  <c r="D29" i="3"/>
  <c r="D27" i="3"/>
  <c r="D30" i="3" s="1"/>
  <c r="D23" i="3"/>
  <c r="D22" i="3"/>
  <c r="D21" i="3"/>
  <c r="D15" i="3"/>
  <c r="D16" i="3" s="1"/>
  <c r="D29" i="2"/>
  <c r="D27" i="2"/>
  <c r="D23" i="2"/>
  <c r="D15" i="2"/>
  <c r="D16" i="2" s="1"/>
  <c r="D21" i="1"/>
  <c r="D22" i="1"/>
  <c r="D36" i="1"/>
  <c r="D24" i="3" l="1"/>
  <c r="D31" i="3" s="1"/>
  <c r="D33" i="3" s="1"/>
  <c r="D30" i="2"/>
  <c r="D24" i="2"/>
  <c r="D23" i="1"/>
  <c r="D24" i="1" s="1"/>
  <c r="D15" i="1"/>
  <c r="D16" i="1" s="1"/>
  <c r="D31" i="2" l="1"/>
  <c r="D33" i="2" s="1"/>
  <c r="D37" i="1"/>
  <c r="D38" i="1" s="1"/>
  <c r="D40" i="1" s="1"/>
</calcChain>
</file>

<file path=xl/sharedStrings.xml><?xml version="1.0" encoding="utf-8"?>
<sst xmlns="http://schemas.openxmlformats.org/spreadsheetml/2006/main" count="97" uniqueCount="41">
  <si>
    <t>Le Détail Quantitatif Estimatif (DQE) permet de comparer les offres financières des candidats.
Les prestations indiquées ci-dessous sont en relation avec nos consommations habituelles, cela vous est communiqué à titre indicatif et n'est en aucun cas contractuel. 
Les forfaits et prix unitaires indiqués ci-dessous correspondent aux prix renseignés dans le DPGF et le BPF / BPU.
Ce document doit être intégralement renseigné .</t>
  </si>
  <si>
    <t xml:space="preserve">Compléter uniquement les cases de couleur </t>
  </si>
  <si>
    <t>Raison ou dénomination sociale</t>
  </si>
  <si>
    <t xml:space="preserve">Siret du candidat </t>
  </si>
  <si>
    <t>Taux de TVA</t>
  </si>
  <si>
    <t xml:space="preserve">Montant annuel forfaitaire </t>
  </si>
  <si>
    <t>Quantité estimative</t>
  </si>
  <si>
    <t>Prix Unitaire HT</t>
  </si>
  <si>
    <t>Prix annuel €HT</t>
  </si>
  <si>
    <t xml:space="preserve">Forfait annuel (Cf. II. Bordereau des prix unitaires) </t>
  </si>
  <si>
    <t>Total (1)</t>
  </si>
  <si>
    <t>Montant annuel des prestations hors forfait</t>
  </si>
  <si>
    <t>Montant des pièces détachées commandées dans le cadre
de la maintenance hors forfait</t>
  </si>
  <si>
    <t>Coefficient
mutiplicateur</t>
  </si>
  <si>
    <t>Montant annuel HT</t>
  </si>
  <si>
    <t xml:space="preserve">SOUS TOTAL </t>
  </si>
  <si>
    <t>Prestation</t>
  </si>
  <si>
    <t>Quantité</t>
  </si>
  <si>
    <t>Prix Unitaire
HT</t>
  </si>
  <si>
    <t xml:space="preserve">Opérations de maintenance de niveaux 4 : ascenseur
Le candidat indique dans la colonne "prix unitaire €HT" le taux horaire d'un ascensoriste (Cf. Bordereau des prix unitaires) </t>
  </si>
  <si>
    <t xml:space="preserve">Inspection vidéo de réseaux d’eaux usées, vannes ou pluviales (au forfait ) </t>
  </si>
  <si>
    <t>Forfait pour réaliser la prestation de réversibilité des prestations</t>
  </si>
  <si>
    <t>Total (2)</t>
  </si>
  <si>
    <t>Total DQE (1+2)</t>
  </si>
  <si>
    <t>Coefficient multiplicateur appliqué sur le montant des pièces détachées d’un montant entre 0 et 500 Euros HTdans le cadre de la maintenance multitechnique hors forfait  (Cf. III.1. Bordereau des prix unitaires)</t>
  </si>
  <si>
    <t>Coefficient multiplicateur appliqué sur le montant des pièces détachées d'un montant compris entre 500 et 1500 Euros HT dans le cadre de la maintenance multitechnique hors forfait  (Cf. III.1. Bordereau des prix unitaires)</t>
  </si>
  <si>
    <t>Coefficient multiplicateur appliqué sur le montant des pièces détachées d’un montant supérieur à 1500 Euros HT dans le cadre de la maintenance multitechnique hors forfait  (Cf. III.1. Bordereau des prix unitaires)</t>
  </si>
  <si>
    <t>MARCHE DE PRESTATIONS D’EXPLOITATION - MAINTENANCE MULTITECHNIQUE 
DES SITES DE FRANCE TRAVAIL REUNION
DETAIL QUANTITATIF ESTIMATIF
LOT 1 MARCHE DE PRESTATIONS D'EXPLOITATION DE MAINTENANCE MULTI-TECHNIQUE DES SITES DE FRANCE TRAVAIL LA REUNION - LOT PRINCIPAL</t>
  </si>
  <si>
    <t>MARCHE DE PRESTATIONS D’EXPLOITATION - MAINTENANCE MULTITECHNIQUE 
DES SITES DE FRANCE TRAVAIL REUNION
DETAIL QUANTITATIF ESTIMATIF
LOT 3 MARCHE DE PRESTATIONS D'EXPLOITATION DE MAINTENANCE MULTI-TECHNIQUE DES SITES DE FRANCE TRAVAIL LA REUNION – LOT PORTES AUTOMATIQUES ET PORTAILS</t>
  </si>
  <si>
    <t>MARCHE DE PRESTATIONS D’EXPLOITATION - MAINTENANCE MULTITECHNIQUE 
DES SITES DE FRANCE TRAVAIL REUNION
DETAIL QUANTITATIF ESTIMATIF
LOT 2 MARCHE DE PRESTATIONS D'EXPLOITATION DE MAINTENANCE MULTI-TECHNIQUE DES SITES DE FRANCE TRAVAIL LA REUNION - LOT APPAREILS ELEVATEURS</t>
  </si>
  <si>
    <t xml:space="preserve">Opérations de maintenance de niveaux 4 
Le candidat indique dans la colonne "prix unitaire €HT" le taux horaire d'un frigoriste (Cf. Bordereau des prix unitaires) </t>
  </si>
  <si>
    <t xml:space="preserve">Opérations de maintenance de niveaux 4 
Le candidat indique dans la colonne "prix unitaire €HT" le taux horaire d'un électricien courants forts  (Cf. Bordereau des prix unitaires) </t>
  </si>
  <si>
    <t xml:space="preserve">Opérations de maintenance de niveaux 4 
Le candidat indique dans la colonne "prix unitaire €HT" le taux horaire d'un électricien courants faibles (Cf. Bordereau des prix unitaires) </t>
  </si>
  <si>
    <t xml:space="preserve">Opérations de maintenance de niveaux 4 
Le candidat indique dans la colonne "prix unitaire €HT" le taux horaire d'un Serrurier – Menuisier - vitrier  (Cf. Bordereau des prix unitaires) </t>
  </si>
  <si>
    <t xml:space="preserve">Opérations de maintenance de niveaux 4 
Le candidat indique dans la colonne "prix unitaire €HT" le taux horaire d'un plombier (Cf. Bordereau des prix unitaires) </t>
  </si>
  <si>
    <t xml:space="preserve">Opérations de maintenance de niveaux 4 
Le candidat indique dans la colonne "prix unitaire €HT" le taux horaire d'un couvreur (Cf. Bordereau des prix unitaires) </t>
  </si>
  <si>
    <t xml:space="preserve">Opérations de maintenance de niveaux 4 : ascenseur
Le candidat indique dans la colonne "prix unitaire €HT" le taux horaire d'un encadrant (Cf. Bordereau des prix unitaires) </t>
  </si>
  <si>
    <t xml:space="preserve">Opérations de maintenance de niveaux 4 
Le candidat indique dans la colonne "prix unitaire €HT" le taux horaire d'un encadrant (Cf. Bordereau des prix unitaires) </t>
  </si>
  <si>
    <t xml:space="preserve">Opérations de maintenance de niveaux 4 : portes automatiques et portails
Le candidat indique dans la colonne "prix unitaire €HT" le taux horaire d'un technicien (Cf. Bordereau des prix unitaires) </t>
  </si>
  <si>
    <t xml:space="preserve">Opérations de maintenance de niveaux 4 : portes automatiques et portails
Le candidat indique dans la colonne "prix unitaire €HT" le taux horaire d'un encadrant (Cf. Bordereau des prix unitaires) </t>
  </si>
  <si>
    <t>Réalisation d’une thermographie infrarouge d’une armoire électrique (prix forfaitaire par armoire)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</si>
</sst>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0.00\ &quot;€&quot;;\-#,##0.00\ &quot;€&quot;"/>
    <numFmt numFmtId="44" formatCode="_-* #,##0.00\ &quot;€&quot;_-;\-* #,##0.00\ &quot;€&quot;_-;_-* &quot;-&quot;??\ &quot;€&quot;_-;_-@_-"/>
    <numFmt numFmtId="164" formatCode="_-* #,##0.00\ [$€-1]_-;\-* #,##0.00\ [$€-1]_-;_-* &quot;-&quot;??\ [$€-1]_-"/>
    <numFmt numFmtId="165" formatCode="#,##0_ ;\-#,##0\ "/>
    <numFmt numFmtId="166" formatCode="#,##0.00\ &quot;€&quot;"/>
    <numFmt numFmtId="167" formatCode="#,##0\ &quot;€&quot;"/>
  </numFmts>
  <fonts count="16" x14ac:knownFonts="1">
    <font>
      <sz val="10"/>
      <name val="Arial"/>
    </font>
    <font>
      <sz val="10"/>
      <name val="Arial"/>
    </font>
    <font>
      <sz val="11"/>
      <color indexed="8"/>
      <name val="Calibri"/>
      <family val="2"/>
    </font>
    <font>
      <sz val="11"/>
      <color indexed="9"/>
      <name val="Calibri"/>
      <family val="2"/>
    </font>
    <font>
      <b/>
      <sz val="11"/>
      <color indexed="8"/>
      <name val="Calibri"/>
      <family val="2"/>
    </font>
    <font>
      <sz val="8"/>
      <name val="Arial"/>
      <family val="2"/>
    </font>
    <font>
      <sz val="12"/>
      <name val="Arial"/>
      <family val="2"/>
    </font>
    <font>
      <b/>
      <sz val="12"/>
      <color indexed="9"/>
      <name val="Arial"/>
      <family val="2"/>
    </font>
    <font>
      <b/>
      <sz val="12"/>
      <name val="Arial"/>
      <family val="2"/>
    </font>
    <font>
      <b/>
      <sz val="14"/>
      <color indexed="9"/>
      <name val="Arial"/>
      <family val="2"/>
    </font>
    <font>
      <b/>
      <sz val="12"/>
      <color indexed="8"/>
      <name val="Arial"/>
      <family val="2"/>
    </font>
    <font>
      <i/>
      <sz val="12"/>
      <color indexed="8"/>
      <name val="Arial"/>
      <family val="2"/>
    </font>
    <font>
      <sz val="12"/>
      <color indexed="8"/>
      <name val="Arial"/>
      <family val="2"/>
    </font>
    <font>
      <sz val="14"/>
      <name val="Arial"/>
      <family val="2"/>
    </font>
    <font>
      <b/>
      <sz val="14"/>
      <color theme="0"/>
      <name val="Arial"/>
      <family val="2"/>
    </font>
    <font>
      <sz val="12"/>
      <color rgb="FF000000"/>
      <name val="Arial"/>
    </font>
  </fonts>
  <fills count="13">
    <fill>
      <patternFill patternType="none"/>
    </fill>
    <fill>
      <patternFill patternType="gray125"/>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1"/>
        <bgColor indexed="64"/>
      </patternFill>
    </fill>
    <fill>
      <patternFill patternType="solid">
        <fgColor indexed="22"/>
        <bgColor indexed="64"/>
      </patternFill>
    </fill>
    <fill>
      <patternFill patternType="solid">
        <fgColor indexed="18"/>
        <bgColor indexed="64"/>
      </patternFill>
    </fill>
    <fill>
      <patternFill patternType="solid">
        <fgColor theme="0"/>
        <bgColor indexed="64"/>
      </patternFill>
    </fill>
    <fill>
      <patternFill patternType="solid">
        <fgColor rgb="FF00B050"/>
        <bgColor indexed="64"/>
      </patternFill>
    </fill>
  </fills>
  <borders count="11">
    <border>
      <left/>
      <right/>
      <top/>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diagonal/>
    </border>
  </borders>
  <cellStyleXfs count="11">
    <xf numFmtId="0" fontId="0" fillId="0" borderId="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164"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0" fontId="4" fillId="0" borderId="1" applyNumberFormat="0" applyFill="0" applyAlignment="0" applyProtection="0"/>
  </cellStyleXfs>
  <cellXfs count="71">
    <xf numFmtId="0" fontId="0" fillId="0" borderId="0" xfId="0"/>
    <xf numFmtId="0" fontId="6" fillId="0" borderId="0" xfId="0" applyFont="1" applyAlignment="1">
      <alignment vertical="center"/>
    </xf>
    <xf numFmtId="166" fontId="6" fillId="8" borderId="2" xfId="0" applyNumberFormat="1" applyFont="1" applyFill="1" applyBorder="1" applyAlignment="1">
      <alignment vertical="center"/>
    </xf>
    <xf numFmtId="166" fontId="6" fillId="0" borderId="2" xfId="0" applyNumberFormat="1" applyFont="1" applyBorder="1" applyAlignment="1">
      <alignment vertical="center"/>
    </xf>
    <xf numFmtId="166" fontId="6" fillId="9" borderId="2" xfId="0" applyNumberFormat="1" applyFont="1" applyFill="1" applyBorder="1" applyAlignment="1">
      <alignment vertical="center"/>
    </xf>
    <xf numFmtId="0" fontId="6" fillId="0" borderId="0" xfId="0" applyFont="1" applyAlignment="1">
      <alignment horizontal="justify" vertical="center"/>
    </xf>
    <xf numFmtId="2" fontId="11" fillId="8" borderId="2" xfId="0" applyNumberFormat="1" applyFont="1" applyFill="1" applyBorder="1" applyAlignment="1">
      <alignment vertical="center" wrapText="1"/>
    </xf>
    <xf numFmtId="0" fontId="6" fillId="8" borderId="2" xfId="8" applyNumberFormat="1" applyFont="1" applyFill="1" applyBorder="1" applyAlignment="1">
      <alignment horizontal="center" vertical="center"/>
    </xf>
    <xf numFmtId="0" fontId="8" fillId="0" borderId="2" xfId="0" applyFont="1" applyBorder="1" applyAlignment="1">
      <alignment horizontal="center" vertical="center" wrapText="1"/>
    </xf>
    <xf numFmtId="44" fontId="8" fillId="0" borderId="3" xfId="0" applyNumberFormat="1" applyFont="1" applyBorder="1" applyAlignment="1">
      <alignment horizontal="center" vertical="center" wrapText="1"/>
    </xf>
    <xf numFmtId="1" fontId="8" fillId="0" borderId="3" xfId="0" applyNumberFormat="1" applyFont="1" applyBorder="1" applyAlignment="1">
      <alignment horizontal="center" vertical="center" wrapText="1"/>
    </xf>
    <xf numFmtId="1" fontId="8" fillId="0" borderId="2" xfId="0" applyNumberFormat="1" applyFont="1" applyBorder="1" applyAlignment="1">
      <alignment horizontal="center" vertical="center"/>
    </xf>
    <xf numFmtId="44" fontId="8" fillId="0" borderId="2" xfId="0" applyNumberFormat="1" applyFont="1" applyBorder="1" applyAlignment="1">
      <alignment horizontal="center" vertical="center"/>
    </xf>
    <xf numFmtId="1" fontId="8" fillId="0" borderId="2" xfId="0" applyNumberFormat="1" applyFont="1" applyBorder="1" applyAlignment="1">
      <alignment horizontal="center" vertical="center" wrapText="1"/>
    </xf>
    <xf numFmtId="4" fontId="6" fillId="8" borderId="2" xfId="0" applyNumberFormat="1" applyFont="1" applyFill="1" applyBorder="1" applyAlignment="1">
      <alignment vertical="center"/>
    </xf>
    <xf numFmtId="1" fontId="9" fillId="11" borderId="0" xfId="0" applyNumberFormat="1" applyFont="1" applyFill="1" applyAlignment="1">
      <alignment vertical="center" wrapText="1"/>
    </xf>
    <xf numFmtId="0" fontId="12" fillId="11" borderId="0" xfId="0" applyFont="1" applyFill="1" applyAlignment="1">
      <alignment vertical="center"/>
    </xf>
    <xf numFmtId="0" fontId="6" fillId="11" borderId="0" xfId="0" applyFont="1" applyFill="1" applyAlignment="1">
      <alignment vertical="center"/>
    </xf>
    <xf numFmtId="1" fontId="7" fillId="11" borderId="0" xfId="0" applyNumberFormat="1" applyFont="1" applyFill="1" applyAlignment="1">
      <alignment vertical="center" wrapText="1"/>
    </xf>
    <xf numFmtId="0" fontId="7" fillId="11" borderId="0" xfId="0" applyFont="1" applyFill="1" applyAlignment="1">
      <alignment vertical="center"/>
    </xf>
    <xf numFmtId="1" fontId="13" fillId="11" borderId="0" xfId="0" applyNumberFormat="1" applyFont="1" applyFill="1" applyAlignment="1">
      <alignment vertical="center"/>
    </xf>
    <xf numFmtId="0" fontId="6" fillId="11" borderId="0" xfId="0" applyFont="1" applyFill="1" applyAlignment="1">
      <alignment horizontal="justify" vertical="center"/>
    </xf>
    <xf numFmtId="0" fontId="6" fillId="11" borderId="0" xfId="0" applyFont="1" applyFill="1" applyAlignment="1">
      <alignment vertical="center" wrapText="1"/>
    </xf>
    <xf numFmtId="0" fontId="7" fillId="11" borderId="0" xfId="0" applyFont="1" applyFill="1" applyAlignment="1">
      <alignment vertical="center" wrapText="1"/>
    </xf>
    <xf numFmtId="0" fontId="6" fillId="11" borderId="0" xfId="0" applyFont="1" applyFill="1" applyAlignment="1">
      <alignment horizontal="center" vertical="center"/>
    </xf>
    <xf numFmtId="0" fontId="6" fillId="11" borderId="0" xfId="8" applyNumberFormat="1" applyFont="1" applyFill="1" applyBorder="1" applyAlignment="1">
      <alignment horizontal="center" vertical="center"/>
    </xf>
    <xf numFmtId="166" fontId="6" fillId="11" borderId="0" xfId="0" applyNumberFormat="1" applyFont="1" applyFill="1" applyAlignment="1">
      <alignment vertical="center"/>
    </xf>
    <xf numFmtId="1" fontId="8" fillId="11" borderId="0" xfId="0" applyNumberFormat="1" applyFont="1" applyFill="1" applyAlignment="1">
      <alignment vertical="center" wrapText="1"/>
    </xf>
    <xf numFmtId="166" fontId="8" fillId="11" borderId="0" xfId="0" applyNumberFormat="1" applyFont="1" applyFill="1" applyAlignment="1">
      <alignment vertical="center" wrapText="1"/>
    </xf>
    <xf numFmtId="1" fontId="8" fillId="11" borderId="0" xfId="0" applyNumberFormat="1" applyFont="1" applyFill="1" applyAlignment="1">
      <alignment horizontal="center" vertical="center" wrapText="1"/>
    </xf>
    <xf numFmtId="1" fontId="8" fillId="11" borderId="0" xfId="0" applyNumberFormat="1" applyFont="1" applyFill="1" applyAlignment="1">
      <alignment vertical="center"/>
    </xf>
    <xf numFmtId="0" fontId="8" fillId="11" borderId="0" xfId="0" applyFont="1" applyFill="1" applyAlignment="1">
      <alignment horizontal="center" vertical="center"/>
    </xf>
    <xf numFmtId="0" fontId="6" fillId="11" borderId="0" xfId="0" applyFont="1" applyFill="1" applyAlignment="1">
      <alignment horizontal="left" vertical="center" wrapText="1"/>
    </xf>
    <xf numFmtId="0" fontId="12" fillId="11" borderId="0" xfId="0" applyFont="1" applyFill="1" applyAlignment="1">
      <alignment horizontal="left" vertical="center"/>
    </xf>
    <xf numFmtId="0" fontId="12" fillId="11" borderId="0" xfId="0" applyFont="1" applyFill="1" applyAlignment="1">
      <alignment horizontal="center" vertical="center"/>
    </xf>
    <xf numFmtId="0" fontId="8" fillId="11" borderId="4" xfId="0" applyFont="1" applyFill="1" applyBorder="1" applyAlignment="1">
      <alignment horizontal="center" vertical="center" wrapText="1"/>
    </xf>
    <xf numFmtId="0" fontId="8" fillId="11" borderId="0" xfId="0" applyFont="1" applyFill="1" applyAlignment="1">
      <alignment vertical="center" wrapText="1"/>
    </xf>
    <xf numFmtId="165" fontId="6" fillId="11" borderId="0" xfId="0" applyNumberFormat="1" applyFont="1" applyFill="1" applyAlignment="1">
      <alignment horizontal="center" vertical="center" wrapText="1"/>
    </xf>
    <xf numFmtId="0" fontId="10" fillId="11" borderId="0" xfId="0" applyFont="1" applyFill="1" applyAlignment="1">
      <alignment horizontal="right" vertical="center"/>
    </xf>
    <xf numFmtId="0" fontId="10" fillId="11" borderId="0" xfId="0" applyFont="1" applyFill="1" applyAlignment="1">
      <alignment vertical="center"/>
    </xf>
    <xf numFmtId="0" fontId="6" fillId="0" borderId="2" xfId="0" applyFont="1" applyBorder="1" applyAlignment="1">
      <alignment vertical="center" wrapText="1"/>
    </xf>
    <xf numFmtId="167" fontId="6" fillId="12" borderId="5" xfId="0" applyNumberFormat="1" applyFont="1" applyFill="1" applyBorder="1" applyAlignment="1">
      <alignment horizontal="center" vertical="center" wrapText="1"/>
    </xf>
    <xf numFmtId="0" fontId="6" fillId="12" borderId="2" xfId="0" applyFont="1" applyFill="1" applyBorder="1" applyAlignment="1">
      <alignment horizontal="center" vertical="center"/>
    </xf>
    <xf numFmtId="0" fontId="15" fillId="0" borderId="2" xfId="0" applyFont="1" applyBorder="1" applyAlignment="1">
      <alignment vertical="center" wrapText="1"/>
    </xf>
    <xf numFmtId="0" fontId="15" fillId="0" borderId="10" xfId="0" applyFont="1" applyBorder="1" applyAlignment="1">
      <alignment vertical="center" wrapText="1"/>
    </xf>
    <xf numFmtId="165" fontId="6" fillId="0" borderId="2" xfId="0" applyNumberFormat="1" applyFont="1" applyBorder="1" applyAlignment="1">
      <alignment horizontal="center" vertical="center" wrapText="1"/>
    </xf>
    <xf numFmtId="1" fontId="8" fillId="9" borderId="6" xfId="0" applyNumberFormat="1" applyFont="1" applyFill="1" applyBorder="1" applyAlignment="1">
      <alignment horizontal="center" vertical="center"/>
    </xf>
    <xf numFmtId="1" fontId="8" fillId="9" borderId="5" xfId="0" applyNumberFormat="1" applyFont="1" applyFill="1" applyBorder="1" applyAlignment="1">
      <alignment horizontal="center" vertical="center"/>
    </xf>
    <xf numFmtId="1" fontId="8" fillId="9" borderId="7" xfId="0" applyNumberFormat="1" applyFont="1" applyFill="1" applyBorder="1" applyAlignment="1">
      <alignment horizontal="center" vertical="center"/>
    </xf>
    <xf numFmtId="7" fontId="8" fillId="11" borderId="0" xfId="0" applyNumberFormat="1" applyFont="1" applyFill="1" applyAlignment="1">
      <alignment horizontal="right" vertical="center"/>
    </xf>
    <xf numFmtId="44" fontId="8" fillId="11" borderId="0" xfId="0" applyNumberFormat="1" applyFont="1" applyFill="1" applyAlignment="1">
      <alignment horizontal="right" vertical="center"/>
    </xf>
    <xf numFmtId="0" fontId="6" fillId="11" borderId="0" xfId="0" applyFont="1" applyFill="1" applyAlignment="1">
      <alignment horizontal="center" vertical="center"/>
    </xf>
    <xf numFmtId="1" fontId="7" fillId="10" borderId="9" xfId="0" applyNumberFormat="1" applyFont="1" applyFill="1" applyBorder="1" applyAlignment="1">
      <alignment horizontal="center" vertical="center" wrapText="1"/>
    </xf>
    <xf numFmtId="1" fontId="7" fillId="10" borderId="0" xfId="0" applyNumberFormat="1" applyFont="1" applyFill="1" applyAlignment="1">
      <alignment horizontal="center" vertical="center" wrapText="1"/>
    </xf>
    <xf numFmtId="2" fontId="8" fillId="11" borderId="10" xfId="0" applyNumberFormat="1" applyFont="1" applyFill="1" applyBorder="1" applyAlignment="1">
      <alignment horizontal="right" vertical="center" wrapText="1"/>
    </xf>
    <xf numFmtId="2" fontId="8" fillId="11" borderId="0" xfId="0" applyNumberFormat="1" applyFont="1" applyFill="1" applyAlignment="1">
      <alignment horizontal="right" vertical="center" wrapText="1"/>
    </xf>
    <xf numFmtId="2" fontId="8" fillId="0" borderId="10" xfId="0" applyNumberFormat="1" applyFont="1" applyBorder="1" applyAlignment="1">
      <alignment horizontal="right" vertical="center" wrapText="1"/>
    </xf>
    <xf numFmtId="2" fontId="8" fillId="0" borderId="0" xfId="0" applyNumberFormat="1" applyFont="1" applyAlignment="1">
      <alignment horizontal="right" vertical="center" wrapText="1"/>
    </xf>
    <xf numFmtId="1" fontId="14" fillId="10" borderId="6" xfId="0" applyNumberFormat="1" applyFont="1" applyFill="1" applyBorder="1" applyAlignment="1">
      <alignment horizontal="center" vertical="center" wrapText="1"/>
    </xf>
    <xf numFmtId="1" fontId="14" fillId="10" borderId="5" xfId="0" applyNumberFormat="1" applyFont="1" applyFill="1" applyBorder="1" applyAlignment="1">
      <alignment horizontal="center" vertical="center" wrapText="1"/>
    </xf>
    <xf numFmtId="1" fontId="13" fillId="0" borderId="6" xfId="0" applyNumberFormat="1" applyFont="1" applyBorder="1" applyAlignment="1">
      <alignment horizontal="left" vertical="center" wrapText="1"/>
    </xf>
    <xf numFmtId="1" fontId="13" fillId="0" borderId="5" xfId="0" applyNumberFormat="1" applyFont="1" applyBorder="1" applyAlignment="1">
      <alignment horizontal="left" vertical="center" wrapText="1"/>
    </xf>
    <xf numFmtId="1" fontId="13" fillId="0" borderId="7" xfId="0" applyNumberFormat="1" applyFont="1" applyBorder="1" applyAlignment="1">
      <alignment horizontal="left" vertical="center" wrapText="1"/>
    </xf>
    <xf numFmtId="2" fontId="10" fillId="11" borderId="0" xfId="0" applyNumberFormat="1" applyFont="1" applyFill="1" applyAlignment="1">
      <alignment horizontal="center" vertical="center" wrapText="1"/>
    </xf>
    <xf numFmtId="2" fontId="10" fillId="11" borderId="8" xfId="0" applyNumberFormat="1" applyFont="1" applyFill="1" applyBorder="1" applyAlignment="1">
      <alignment horizontal="center" vertical="center" wrapText="1"/>
    </xf>
    <xf numFmtId="0" fontId="12" fillId="8" borderId="6" xfId="0" applyFont="1" applyFill="1" applyBorder="1" applyAlignment="1">
      <alignment horizontal="center" vertical="center"/>
    </xf>
    <xf numFmtId="0" fontId="12" fillId="8" borderId="5" xfId="0" applyFont="1" applyFill="1" applyBorder="1" applyAlignment="1">
      <alignment horizontal="center" vertical="center"/>
    </xf>
    <xf numFmtId="0" fontId="12" fillId="8" borderId="7" xfId="0" applyFont="1" applyFill="1" applyBorder="1" applyAlignment="1">
      <alignment horizontal="center" vertical="center"/>
    </xf>
    <xf numFmtId="0" fontId="6" fillId="8" borderId="6" xfId="0" applyFont="1" applyFill="1" applyBorder="1" applyAlignment="1">
      <alignment horizontal="center" vertical="center"/>
    </xf>
    <xf numFmtId="0" fontId="6" fillId="8" borderId="5" xfId="0" applyFont="1" applyFill="1" applyBorder="1" applyAlignment="1">
      <alignment horizontal="center" vertical="center"/>
    </xf>
    <xf numFmtId="0" fontId="6" fillId="8" borderId="7" xfId="0" applyFont="1" applyFill="1" applyBorder="1" applyAlignment="1">
      <alignment horizontal="center" vertical="center"/>
    </xf>
  </cellXfs>
  <cellStyles count="11">
    <cellStyle name="Accent1" xfId="1" builtinId="29" customBuiltin="1"/>
    <cellStyle name="Accent2" xfId="2" builtinId="33" customBuiltin="1"/>
    <cellStyle name="Accent3" xfId="3" builtinId="37" customBuiltin="1"/>
    <cellStyle name="Accent4" xfId="4" builtinId="41" customBuiltin="1"/>
    <cellStyle name="Accent5" xfId="5" builtinId="45" customBuiltin="1"/>
    <cellStyle name="Accent6" xfId="6" builtinId="49" customBuiltin="1"/>
    <cellStyle name="Euro" xfId="7" xr:uid="{00000000-0005-0000-0000-000006000000}"/>
    <cellStyle name="Normal" xfId="0" builtinId="0"/>
    <cellStyle name="Pourcentage" xfId="8" builtinId="5"/>
    <cellStyle name="Pourcentage 2" xfId="9" xr:uid="{00000000-0005-0000-0000-000009000000}"/>
    <cellStyle name="Total" xfId="10"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4">
    <pageSetUpPr fitToPage="1"/>
  </sheetPr>
  <dimension ref="A1:K40"/>
  <sheetViews>
    <sheetView topLeftCell="A27" zoomScale="80" zoomScaleNormal="80" zoomScaleSheetLayoutView="70" workbookViewId="0">
      <selection activeCell="A33" sqref="A33"/>
    </sheetView>
  </sheetViews>
  <sheetFormatPr baseColWidth="10" defaultColWidth="11.42578125" defaultRowHeight="15" x14ac:dyDescent="0.2"/>
  <cols>
    <col min="1" max="1" width="95.5703125" style="1" customWidth="1"/>
    <col min="2" max="2" width="40.5703125" style="1" customWidth="1"/>
    <col min="3" max="3" width="26.42578125" style="1" customWidth="1"/>
    <col min="4" max="4" width="128.85546875" style="1" customWidth="1"/>
    <col min="5" max="6" width="14.5703125" style="17" customWidth="1"/>
    <col min="7" max="11" width="11.42578125" style="17"/>
    <col min="12" max="16384" width="11.42578125" style="1"/>
  </cols>
  <sheetData>
    <row r="1" spans="1:11" ht="133.5" customHeight="1" x14ac:dyDescent="0.2">
      <c r="A1" s="58" t="s">
        <v>27</v>
      </c>
      <c r="B1" s="59"/>
      <c r="C1" s="59"/>
      <c r="D1" s="59"/>
      <c r="E1" s="15"/>
      <c r="F1" s="19"/>
    </row>
    <row r="2" spans="1:11" ht="30" customHeight="1" x14ac:dyDescent="0.2">
      <c r="A2" s="17"/>
      <c r="B2" s="31"/>
      <c r="C2" s="31"/>
      <c r="D2" s="17"/>
    </row>
    <row r="3" spans="1:11" s="5" customFormat="1" ht="96" customHeight="1" x14ac:dyDescent="0.2">
      <c r="A3" s="60" t="s">
        <v>0</v>
      </c>
      <c r="B3" s="61"/>
      <c r="C3" s="61"/>
      <c r="D3" s="62"/>
      <c r="E3" s="20"/>
      <c r="F3" s="21"/>
      <c r="G3" s="21"/>
      <c r="H3" s="21"/>
      <c r="I3" s="21"/>
      <c r="J3" s="21"/>
      <c r="K3" s="21"/>
    </row>
    <row r="4" spans="1:11" s="5" customFormat="1" ht="15" customHeight="1" x14ac:dyDescent="0.2">
      <c r="A4" s="21"/>
      <c r="B4" s="32"/>
      <c r="C4" s="32"/>
      <c r="D4" s="32"/>
      <c r="E4" s="21"/>
      <c r="F4" s="21"/>
      <c r="G4" s="21"/>
      <c r="H4" s="21"/>
      <c r="I4" s="21"/>
      <c r="J4" s="21"/>
      <c r="K4" s="21"/>
    </row>
    <row r="5" spans="1:11" ht="37.5" customHeight="1" x14ac:dyDescent="0.2">
      <c r="A5" s="17"/>
      <c r="B5" s="63" t="s">
        <v>1</v>
      </c>
      <c r="C5" s="64"/>
      <c r="D5" s="6"/>
      <c r="F5" s="22"/>
      <c r="G5" s="23"/>
      <c r="H5" s="23"/>
      <c r="I5" s="23"/>
    </row>
    <row r="6" spans="1:11" ht="21.75" customHeight="1" x14ac:dyDescent="0.2">
      <c r="A6" s="16"/>
      <c r="B6" s="24"/>
      <c r="C6" s="24"/>
      <c r="D6" s="24"/>
      <c r="E6" s="24"/>
      <c r="F6" s="23"/>
      <c r="G6" s="23"/>
      <c r="H6" s="23"/>
      <c r="I6" s="23"/>
    </row>
    <row r="7" spans="1:11" ht="37.5" customHeight="1" x14ac:dyDescent="0.2">
      <c r="A7" s="38" t="s">
        <v>2</v>
      </c>
      <c r="B7" s="65"/>
      <c r="C7" s="66"/>
      <c r="D7" s="67"/>
      <c r="E7" s="16"/>
      <c r="F7" s="23"/>
      <c r="G7" s="23"/>
      <c r="H7" s="23"/>
      <c r="I7" s="23"/>
    </row>
    <row r="8" spans="1:11" ht="37.5" customHeight="1" x14ac:dyDescent="0.2">
      <c r="A8" s="38" t="s">
        <v>3</v>
      </c>
      <c r="B8" s="68"/>
      <c r="C8" s="69"/>
      <c r="D8" s="70"/>
      <c r="F8" s="23"/>
      <c r="G8" s="23"/>
      <c r="H8" s="23"/>
      <c r="I8" s="23"/>
    </row>
    <row r="9" spans="1:11" ht="21" customHeight="1" x14ac:dyDescent="0.2">
      <c r="A9" s="33"/>
      <c r="B9" s="24"/>
      <c r="C9" s="24"/>
      <c r="D9" s="24"/>
      <c r="E9" s="24"/>
      <c r="F9" s="23"/>
      <c r="G9" s="23"/>
      <c r="H9" s="23"/>
      <c r="I9" s="23"/>
    </row>
    <row r="10" spans="1:11" ht="38.25" customHeight="1" x14ac:dyDescent="0.2">
      <c r="A10" s="17"/>
      <c r="C10" s="39" t="s">
        <v>4</v>
      </c>
      <c r="D10" s="7"/>
      <c r="F10" s="23"/>
      <c r="G10" s="23"/>
      <c r="H10" s="23"/>
      <c r="I10" s="23"/>
    </row>
    <row r="11" spans="1:11" ht="15.75" customHeight="1" x14ac:dyDescent="0.2">
      <c r="A11" s="17"/>
      <c r="B11" s="33"/>
      <c r="C11" s="34"/>
      <c r="D11" s="34"/>
      <c r="E11" s="25"/>
      <c r="F11" s="23"/>
      <c r="G11" s="23"/>
      <c r="H11" s="23"/>
      <c r="I11" s="23"/>
    </row>
    <row r="12" spans="1:11" ht="30.75" customHeight="1" x14ac:dyDescent="0.2">
      <c r="A12" s="52" t="s">
        <v>5</v>
      </c>
      <c r="B12" s="53"/>
      <c r="C12" s="53"/>
      <c r="D12" s="53"/>
      <c r="E12" s="18"/>
      <c r="F12" s="18"/>
      <c r="G12" s="23"/>
      <c r="H12" s="23"/>
      <c r="I12" s="23"/>
    </row>
    <row r="13" spans="1:11" ht="15" customHeight="1" x14ac:dyDescent="0.2">
      <c r="A13" s="17"/>
      <c r="B13" s="51"/>
      <c r="C13" s="51"/>
      <c r="D13" s="51"/>
    </row>
    <row r="14" spans="1:11" ht="57" customHeight="1" x14ac:dyDescent="0.2">
      <c r="A14" s="35"/>
      <c r="B14" s="8" t="s">
        <v>6</v>
      </c>
      <c r="C14" s="8" t="s">
        <v>7</v>
      </c>
      <c r="D14" s="8" t="s">
        <v>8</v>
      </c>
    </row>
    <row r="15" spans="1:11" ht="55.5" customHeight="1" x14ac:dyDescent="0.2">
      <c r="A15" s="40" t="s">
        <v>9</v>
      </c>
      <c r="B15" s="45">
        <v>1</v>
      </c>
      <c r="C15" s="2"/>
      <c r="D15" s="3">
        <f>C15*B15</f>
        <v>0</v>
      </c>
    </row>
    <row r="16" spans="1:11" ht="39" customHeight="1" x14ac:dyDescent="0.2">
      <c r="A16" s="46" t="s">
        <v>10</v>
      </c>
      <c r="B16" s="47"/>
      <c r="C16" s="48"/>
      <c r="D16" s="4">
        <f>D15</f>
        <v>0</v>
      </c>
    </row>
    <row r="17" spans="1:7" ht="27.75" customHeight="1" x14ac:dyDescent="0.2">
      <c r="A17" s="36"/>
      <c r="B17" s="37"/>
      <c r="C17" s="26"/>
      <c r="D17" s="26"/>
      <c r="E17" s="26"/>
      <c r="F17" s="26"/>
    </row>
    <row r="18" spans="1:7" ht="36" customHeight="1" x14ac:dyDescent="0.2">
      <c r="A18" s="52" t="s">
        <v>11</v>
      </c>
      <c r="B18" s="53"/>
      <c r="C18" s="53"/>
      <c r="D18" s="53"/>
      <c r="E18" s="18"/>
      <c r="F18" s="18"/>
    </row>
    <row r="19" spans="1:7" ht="15" customHeight="1" x14ac:dyDescent="0.2">
      <c r="A19" s="36"/>
      <c r="B19" s="37"/>
      <c r="C19" s="26"/>
      <c r="D19" s="26"/>
      <c r="E19" s="26"/>
      <c r="F19" s="26"/>
    </row>
    <row r="20" spans="1:7" ht="69" customHeight="1" x14ac:dyDescent="0.2">
      <c r="A20" s="17"/>
      <c r="B20" s="8" t="s">
        <v>12</v>
      </c>
      <c r="C20" s="9" t="s">
        <v>13</v>
      </c>
      <c r="D20" s="10" t="s">
        <v>14</v>
      </c>
      <c r="G20" s="27"/>
    </row>
    <row r="21" spans="1:7" ht="69" customHeight="1" x14ac:dyDescent="0.2">
      <c r="A21" s="40" t="s">
        <v>24</v>
      </c>
      <c r="B21" s="41">
        <v>15000</v>
      </c>
      <c r="C21" s="14"/>
      <c r="D21" s="3">
        <f t="shared" ref="D21:D22" si="0">B21*C21</f>
        <v>0</v>
      </c>
      <c r="G21" s="27"/>
    </row>
    <row r="22" spans="1:7" ht="69" customHeight="1" x14ac:dyDescent="0.2">
      <c r="A22" s="40" t="s">
        <v>25</v>
      </c>
      <c r="B22" s="41">
        <v>30000</v>
      </c>
      <c r="C22" s="14"/>
      <c r="D22" s="3">
        <f t="shared" si="0"/>
        <v>0</v>
      </c>
      <c r="G22" s="27"/>
    </row>
    <row r="23" spans="1:7" ht="60" customHeight="1" x14ac:dyDescent="0.2">
      <c r="A23" s="40" t="s">
        <v>26</v>
      </c>
      <c r="B23" s="41">
        <v>50000</v>
      </c>
      <c r="C23" s="14"/>
      <c r="D23" s="3">
        <f>B23*C23</f>
        <v>0</v>
      </c>
    </row>
    <row r="24" spans="1:7" ht="36.75" customHeight="1" x14ac:dyDescent="0.2">
      <c r="A24" s="54" t="s">
        <v>15</v>
      </c>
      <c r="B24" s="54"/>
      <c r="C24" s="55"/>
      <c r="D24" s="28">
        <f>SUM(D21:D23)</f>
        <v>0</v>
      </c>
      <c r="E24" s="28"/>
    </row>
    <row r="25" spans="1:7" ht="30" customHeight="1" x14ac:dyDescent="0.2">
      <c r="A25" s="17"/>
      <c r="B25" s="17"/>
      <c r="C25" s="17"/>
      <c r="D25" s="17"/>
    </row>
    <row r="26" spans="1:7" ht="54" customHeight="1" x14ac:dyDescent="0.2">
      <c r="A26" s="11" t="s">
        <v>16</v>
      </c>
      <c r="B26" s="12" t="s">
        <v>17</v>
      </c>
      <c r="C26" s="13" t="s">
        <v>18</v>
      </c>
      <c r="D26" s="13" t="s">
        <v>14</v>
      </c>
      <c r="F26" s="29"/>
    </row>
    <row r="27" spans="1:7" ht="54" customHeight="1" x14ac:dyDescent="0.2">
      <c r="A27" s="40" t="s">
        <v>30</v>
      </c>
      <c r="B27" s="42">
        <v>700</v>
      </c>
      <c r="C27" s="2"/>
      <c r="D27" s="3">
        <f t="shared" ref="D27:D35" si="1">B28*C28</f>
        <v>0</v>
      </c>
      <c r="F27" s="29"/>
    </row>
    <row r="28" spans="1:7" ht="54" customHeight="1" x14ac:dyDescent="0.2">
      <c r="A28" s="40" t="s">
        <v>31</v>
      </c>
      <c r="B28" s="42">
        <v>15</v>
      </c>
      <c r="C28" s="2"/>
      <c r="D28" s="3">
        <f t="shared" si="1"/>
        <v>0</v>
      </c>
      <c r="F28" s="29"/>
    </row>
    <row r="29" spans="1:7" ht="54" customHeight="1" x14ac:dyDescent="0.2">
      <c r="A29" s="40" t="s">
        <v>32</v>
      </c>
      <c r="B29" s="42">
        <v>15</v>
      </c>
      <c r="C29" s="2"/>
      <c r="D29" s="3">
        <f t="shared" si="1"/>
        <v>0</v>
      </c>
      <c r="F29" s="29"/>
    </row>
    <row r="30" spans="1:7" ht="54" customHeight="1" x14ac:dyDescent="0.2">
      <c r="A30" s="40" t="s">
        <v>33</v>
      </c>
      <c r="B30" s="42">
        <v>60</v>
      </c>
      <c r="C30" s="2"/>
      <c r="D30" s="3">
        <f t="shared" si="1"/>
        <v>0</v>
      </c>
      <c r="F30" s="29"/>
    </row>
    <row r="31" spans="1:7" ht="54" customHeight="1" x14ac:dyDescent="0.2">
      <c r="A31" s="40" t="s">
        <v>34</v>
      </c>
      <c r="B31" s="42">
        <v>70</v>
      </c>
      <c r="C31" s="2"/>
      <c r="D31" s="3">
        <f t="shared" si="1"/>
        <v>0</v>
      </c>
      <c r="F31" s="29"/>
    </row>
    <row r="32" spans="1:7" ht="54" customHeight="1" x14ac:dyDescent="0.2">
      <c r="A32" s="40" t="s">
        <v>35</v>
      </c>
      <c r="B32" s="42">
        <v>40</v>
      </c>
      <c r="C32" s="2"/>
      <c r="D32" s="3">
        <f t="shared" si="1"/>
        <v>0</v>
      </c>
      <c r="F32" s="29"/>
    </row>
    <row r="33" spans="1:7" ht="72" customHeight="1" x14ac:dyDescent="0.2">
      <c r="A33" s="40" t="s">
        <v>37</v>
      </c>
      <c r="B33" s="42">
        <v>1</v>
      </c>
      <c r="C33" s="2"/>
      <c r="D33" s="3">
        <f t="shared" si="1"/>
        <v>0</v>
      </c>
    </row>
    <row r="34" spans="1:7" ht="72" customHeight="1" x14ac:dyDescent="0.2">
      <c r="A34" s="40" t="s">
        <v>40</v>
      </c>
      <c r="B34" s="42">
        <v>17</v>
      </c>
      <c r="C34" s="2"/>
      <c r="D34" s="3">
        <f t="shared" si="1"/>
        <v>0</v>
      </c>
    </row>
    <row r="35" spans="1:7" ht="72" customHeight="1" x14ac:dyDescent="0.2">
      <c r="A35" s="43" t="s">
        <v>20</v>
      </c>
      <c r="B35" s="42">
        <v>12</v>
      </c>
      <c r="C35" s="2"/>
      <c r="D35" s="3">
        <f t="shared" si="1"/>
        <v>0</v>
      </c>
    </row>
    <row r="36" spans="1:7" ht="72" customHeight="1" x14ac:dyDescent="0.2">
      <c r="A36" s="44" t="s">
        <v>21</v>
      </c>
      <c r="B36" s="42">
        <v>1</v>
      </c>
      <c r="C36" s="2"/>
      <c r="D36" s="3">
        <f t="shared" ref="D36" si="2">B36*C36</f>
        <v>0</v>
      </c>
    </row>
    <row r="37" spans="1:7" ht="46.5" customHeight="1" x14ac:dyDescent="0.2">
      <c r="A37" s="56" t="s">
        <v>15</v>
      </c>
      <c r="B37" s="57"/>
      <c r="C37" s="57"/>
      <c r="D37" s="28">
        <f>SUM(D32:D36)</f>
        <v>0</v>
      </c>
    </row>
    <row r="38" spans="1:7" ht="46.5" customHeight="1" x14ac:dyDescent="0.2">
      <c r="A38" s="46" t="s">
        <v>22</v>
      </c>
      <c r="B38" s="47"/>
      <c r="C38" s="48"/>
      <c r="D38" s="4">
        <f>D37+D24</f>
        <v>0</v>
      </c>
    </row>
    <row r="39" spans="1:7" x14ac:dyDescent="0.2">
      <c r="A39" s="17"/>
      <c r="B39" s="17"/>
      <c r="C39" s="17"/>
      <c r="D39" s="17"/>
    </row>
    <row r="40" spans="1:7" ht="43.5" customHeight="1" x14ac:dyDescent="0.2">
      <c r="A40" s="46" t="s">
        <v>23</v>
      </c>
      <c r="B40" s="47"/>
      <c r="C40" s="48"/>
      <c r="D40" s="4">
        <f>D16+D38</f>
        <v>0</v>
      </c>
      <c r="E40" s="30"/>
      <c r="F40" s="49"/>
      <c r="G40" s="50"/>
    </row>
  </sheetData>
  <sheetProtection formatColumns="0" formatRows="0"/>
  <mergeCells count="14">
    <mergeCell ref="A1:D1"/>
    <mergeCell ref="A3:D3"/>
    <mergeCell ref="B5:C5"/>
    <mergeCell ref="B7:D7"/>
    <mergeCell ref="B8:D8"/>
    <mergeCell ref="A18:D18"/>
    <mergeCell ref="B13:D13"/>
    <mergeCell ref="A12:D12"/>
    <mergeCell ref="A38:C38"/>
    <mergeCell ref="F40:G40"/>
    <mergeCell ref="A40:C40"/>
    <mergeCell ref="A16:C16"/>
    <mergeCell ref="A24:C24"/>
    <mergeCell ref="A37:C37"/>
  </mergeCells>
  <phoneticPr fontId="5" type="noConversion"/>
  <printOptions horizontalCentered="1"/>
  <pageMargins left="0.39370078740157483" right="0.39370078740157483" top="0.39370078740157483" bottom="0.78740157480314965" header="0.51181102362204722" footer="0.51181102362204722"/>
  <pageSetup paperSize="8" scale="70" fitToHeight="0" orientation="landscape" cellComments="asDisplayed" r:id="rId1"/>
  <headerFooter alignWithMargins="0">
    <oddFooter>&amp;RDQE - &amp;P/&amp;N</oddFooter>
  </headerFooter>
  <rowBreaks count="1" manualBreakCount="1">
    <brk id="40" max="4" man="1"/>
  </rowBreaks>
  <colBreaks count="1" manualBreakCount="1">
    <brk id="11" max="34"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2B31D-B709-4827-A665-E0B0FF788BCD}">
  <dimension ref="A1:K33"/>
  <sheetViews>
    <sheetView topLeftCell="A20" zoomScale="70" zoomScaleNormal="70" workbookViewId="0">
      <selection activeCell="C27" sqref="C27"/>
    </sheetView>
  </sheetViews>
  <sheetFormatPr baseColWidth="10" defaultColWidth="11.42578125" defaultRowHeight="15" x14ac:dyDescent="0.2"/>
  <cols>
    <col min="1" max="1" width="95.5703125" style="1" customWidth="1"/>
    <col min="2" max="2" width="40.5703125" style="1" customWidth="1"/>
    <col min="3" max="3" width="26.42578125" style="1" customWidth="1"/>
    <col min="4" max="4" width="128.85546875" style="1" customWidth="1"/>
    <col min="5" max="6" width="14.5703125" style="17" customWidth="1"/>
    <col min="7" max="11" width="11.42578125" style="17"/>
    <col min="12" max="16384" width="11.42578125" style="1"/>
  </cols>
  <sheetData>
    <row r="1" spans="1:11" ht="146.44999999999999" customHeight="1" x14ac:dyDescent="0.2">
      <c r="A1" s="58" t="s">
        <v>29</v>
      </c>
      <c r="B1" s="59"/>
      <c r="C1" s="59"/>
      <c r="D1" s="59"/>
      <c r="E1" s="15"/>
      <c r="F1" s="19"/>
    </row>
    <row r="2" spans="1:11" ht="30" customHeight="1" x14ac:dyDescent="0.2">
      <c r="A2" s="17"/>
      <c r="B2" s="31"/>
      <c r="C2" s="31"/>
      <c r="D2" s="17"/>
    </row>
    <row r="3" spans="1:11" s="5" customFormat="1" ht="96" customHeight="1" x14ac:dyDescent="0.2">
      <c r="A3" s="60" t="s">
        <v>0</v>
      </c>
      <c r="B3" s="61"/>
      <c r="C3" s="61"/>
      <c r="D3" s="62"/>
      <c r="E3" s="20"/>
      <c r="F3" s="21"/>
      <c r="G3" s="21"/>
      <c r="H3" s="21"/>
      <c r="I3" s="21"/>
      <c r="J3" s="21"/>
      <c r="K3" s="21"/>
    </row>
    <row r="4" spans="1:11" s="5" customFormat="1" ht="15" customHeight="1" x14ac:dyDescent="0.2">
      <c r="A4" s="21"/>
      <c r="B4" s="32"/>
      <c r="C4" s="32"/>
      <c r="D4" s="32"/>
      <c r="E4" s="21"/>
      <c r="F4" s="21"/>
      <c r="G4" s="21"/>
      <c r="H4" s="21"/>
      <c r="I4" s="21"/>
      <c r="J4" s="21"/>
      <c r="K4" s="21"/>
    </row>
    <row r="5" spans="1:11" ht="37.5" customHeight="1" x14ac:dyDescent="0.2">
      <c r="A5" s="17"/>
      <c r="B5" s="63" t="s">
        <v>1</v>
      </c>
      <c r="C5" s="64"/>
      <c r="D5" s="6"/>
      <c r="F5" s="22"/>
      <c r="G5" s="23"/>
      <c r="H5" s="23"/>
      <c r="I5" s="23"/>
    </row>
    <row r="6" spans="1:11" ht="21.75" customHeight="1" x14ac:dyDescent="0.2">
      <c r="A6" s="16"/>
      <c r="B6" s="24"/>
      <c r="C6" s="24"/>
      <c r="D6" s="24"/>
      <c r="E6" s="24"/>
      <c r="F6" s="23"/>
      <c r="G6" s="23"/>
      <c r="H6" s="23"/>
      <c r="I6" s="23"/>
    </row>
    <row r="7" spans="1:11" ht="37.5" customHeight="1" x14ac:dyDescent="0.2">
      <c r="A7" s="38" t="s">
        <v>2</v>
      </c>
      <c r="B7" s="65"/>
      <c r="C7" s="66"/>
      <c r="D7" s="67"/>
      <c r="E7" s="16"/>
      <c r="F7" s="23"/>
      <c r="G7" s="23"/>
      <c r="H7" s="23"/>
      <c r="I7" s="23"/>
    </row>
    <row r="8" spans="1:11" ht="37.5" customHeight="1" x14ac:dyDescent="0.2">
      <c r="A8" s="38" t="s">
        <v>3</v>
      </c>
      <c r="B8" s="68"/>
      <c r="C8" s="69"/>
      <c r="D8" s="70"/>
      <c r="F8" s="23"/>
      <c r="G8" s="23"/>
      <c r="H8" s="23"/>
      <c r="I8" s="23"/>
    </row>
    <row r="9" spans="1:11" ht="21" customHeight="1" x14ac:dyDescent="0.2">
      <c r="A9" s="33"/>
      <c r="B9" s="24"/>
      <c r="C9" s="24"/>
      <c r="D9" s="24"/>
      <c r="E9" s="24"/>
      <c r="F9" s="23"/>
      <c r="G9" s="23"/>
      <c r="H9" s="23"/>
      <c r="I9" s="23"/>
    </row>
    <row r="10" spans="1:11" ht="38.25" customHeight="1" x14ac:dyDescent="0.2">
      <c r="A10" s="17"/>
      <c r="C10" s="39" t="s">
        <v>4</v>
      </c>
      <c r="D10" s="7"/>
      <c r="F10" s="23"/>
      <c r="G10" s="23"/>
      <c r="H10" s="23"/>
      <c r="I10" s="23"/>
    </row>
    <row r="11" spans="1:11" ht="15.75" customHeight="1" x14ac:dyDescent="0.2">
      <c r="A11" s="17"/>
      <c r="B11" s="33"/>
      <c r="C11" s="34"/>
      <c r="D11" s="34"/>
      <c r="E11" s="25"/>
      <c r="F11" s="23"/>
      <c r="G11" s="23"/>
      <c r="H11" s="23"/>
      <c r="I11" s="23"/>
    </row>
    <row r="12" spans="1:11" ht="30.75" customHeight="1" x14ac:dyDescent="0.2">
      <c r="A12" s="52" t="s">
        <v>5</v>
      </c>
      <c r="B12" s="53"/>
      <c r="C12" s="53"/>
      <c r="D12" s="53"/>
      <c r="E12" s="18"/>
      <c r="F12" s="18"/>
      <c r="G12" s="23"/>
      <c r="H12" s="23"/>
      <c r="I12" s="23"/>
    </row>
    <row r="13" spans="1:11" ht="15" customHeight="1" x14ac:dyDescent="0.2">
      <c r="A13" s="17"/>
      <c r="B13" s="51"/>
      <c r="C13" s="51"/>
      <c r="D13" s="51"/>
    </row>
    <row r="14" spans="1:11" ht="57" customHeight="1" x14ac:dyDescent="0.2">
      <c r="A14" s="35"/>
      <c r="B14" s="8" t="s">
        <v>6</v>
      </c>
      <c r="C14" s="8" t="s">
        <v>7</v>
      </c>
      <c r="D14" s="8" t="s">
        <v>8</v>
      </c>
    </row>
    <row r="15" spans="1:11" ht="55.5" customHeight="1" x14ac:dyDescent="0.2">
      <c r="A15" s="40" t="s">
        <v>9</v>
      </c>
      <c r="B15" s="45">
        <v>1</v>
      </c>
      <c r="C15" s="2"/>
      <c r="D15" s="3">
        <f>C15*B15</f>
        <v>0</v>
      </c>
    </row>
    <row r="16" spans="1:11" ht="39" customHeight="1" x14ac:dyDescent="0.2">
      <c r="A16" s="46" t="s">
        <v>10</v>
      </c>
      <c r="B16" s="47"/>
      <c r="C16" s="48"/>
      <c r="D16" s="4">
        <f>D15</f>
        <v>0</v>
      </c>
    </row>
    <row r="17" spans="1:7" ht="27.75" customHeight="1" x14ac:dyDescent="0.2">
      <c r="A17" s="36"/>
      <c r="B17" s="37"/>
      <c r="C17" s="26"/>
      <c r="D17" s="26"/>
      <c r="E17" s="26"/>
      <c r="F17" s="26"/>
    </row>
    <row r="18" spans="1:7" ht="36" customHeight="1" x14ac:dyDescent="0.2">
      <c r="A18" s="52" t="s">
        <v>11</v>
      </c>
      <c r="B18" s="53"/>
      <c r="C18" s="53"/>
      <c r="D18" s="53"/>
      <c r="E18" s="18"/>
      <c r="F18" s="18"/>
    </row>
    <row r="19" spans="1:7" ht="15" customHeight="1" x14ac:dyDescent="0.2">
      <c r="A19" s="36"/>
      <c r="B19" s="37"/>
      <c r="C19" s="26"/>
      <c r="D19" s="26"/>
      <c r="E19" s="26"/>
      <c r="F19" s="26"/>
    </row>
    <row r="20" spans="1:7" ht="93" customHeight="1" x14ac:dyDescent="0.2">
      <c r="A20" s="17"/>
      <c r="B20" s="8" t="s">
        <v>12</v>
      </c>
      <c r="C20" s="9" t="s">
        <v>13</v>
      </c>
      <c r="D20" s="10" t="s">
        <v>14</v>
      </c>
      <c r="G20" s="27"/>
    </row>
    <row r="21" spans="1:7" ht="69" customHeight="1" x14ac:dyDescent="0.2">
      <c r="A21" s="40" t="s">
        <v>24</v>
      </c>
      <c r="B21" s="41">
        <v>7500</v>
      </c>
      <c r="C21" s="14"/>
      <c r="D21" s="3">
        <f>B21*C21</f>
        <v>0</v>
      </c>
      <c r="G21" s="27"/>
    </row>
    <row r="22" spans="1:7" ht="69" customHeight="1" x14ac:dyDescent="0.2">
      <c r="A22" s="40" t="s">
        <v>25</v>
      </c>
      <c r="B22" s="41">
        <v>5000</v>
      </c>
      <c r="C22" s="14"/>
      <c r="D22" s="3">
        <f>B22*C22</f>
        <v>0</v>
      </c>
      <c r="G22" s="27"/>
    </row>
    <row r="23" spans="1:7" ht="60" customHeight="1" x14ac:dyDescent="0.2">
      <c r="A23" s="40" t="s">
        <v>26</v>
      </c>
      <c r="B23" s="41">
        <v>15000</v>
      </c>
      <c r="C23" s="14"/>
      <c r="D23" s="3">
        <f>B23*C23</f>
        <v>0</v>
      </c>
    </row>
    <row r="24" spans="1:7" ht="36.75" customHeight="1" x14ac:dyDescent="0.2">
      <c r="A24" s="54" t="s">
        <v>15</v>
      </c>
      <c r="B24" s="54"/>
      <c r="C24" s="55"/>
      <c r="D24" s="28">
        <f>SUM(D21:D23)</f>
        <v>0</v>
      </c>
      <c r="E24" s="28"/>
    </row>
    <row r="25" spans="1:7" ht="30" customHeight="1" x14ac:dyDescent="0.2">
      <c r="A25" s="17"/>
      <c r="B25" s="17"/>
      <c r="C25" s="17"/>
      <c r="D25" s="17"/>
    </row>
    <row r="26" spans="1:7" ht="54" customHeight="1" x14ac:dyDescent="0.2">
      <c r="A26" s="11" t="s">
        <v>16</v>
      </c>
      <c r="B26" s="12" t="s">
        <v>17</v>
      </c>
      <c r="C26" s="13" t="s">
        <v>18</v>
      </c>
      <c r="D26" s="13" t="s">
        <v>14</v>
      </c>
      <c r="F26" s="29"/>
    </row>
    <row r="27" spans="1:7" ht="72" customHeight="1" x14ac:dyDescent="0.2">
      <c r="A27" s="40" t="s">
        <v>19</v>
      </c>
      <c r="B27" s="42">
        <v>80</v>
      </c>
      <c r="C27" s="2"/>
      <c r="D27" s="3">
        <f t="shared" ref="D27:D29" si="0">B27*C27</f>
        <v>0</v>
      </c>
    </row>
    <row r="28" spans="1:7" ht="72" customHeight="1" x14ac:dyDescent="0.2">
      <c r="A28" s="40" t="s">
        <v>36</v>
      </c>
      <c r="B28" s="42">
        <v>1</v>
      </c>
      <c r="C28" s="2"/>
      <c r="D28" s="3">
        <f t="shared" si="0"/>
        <v>0</v>
      </c>
    </row>
    <row r="29" spans="1:7" ht="72" customHeight="1" x14ac:dyDescent="0.2">
      <c r="A29" s="44" t="s">
        <v>21</v>
      </c>
      <c r="B29" s="42">
        <v>1</v>
      </c>
      <c r="C29" s="2"/>
      <c r="D29" s="3">
        <f t="shared" si="0"/>
        <v>0</v>
      </c>
    </row>
    <row r="30" spans="1:7" ht="46.5" customHeight="1" x14ac:dyDescent="0.2">
      <c r="A30" s="56" t="s">
        <v>15</v>
      </c>
      <c r="B30" s="57"/>
      <c r="C30" s="57"/>
      <c r="D30" s="28">
        <f>SUM(D27:D29)</f>
        <v>0</v>
      </c>
    </row>
    <row r="31" spans="1:7" ht="46.5" customHeight="1" x14ac:dyDescent="0.2">
      <c r="A31" s="46" t="s">
        <v>22</v>
      </c>
      <c r="B31" s="47"/>
      <c r="C31" s="48"/>
      <c r="D31" s="4">
        <f>D30+D24</f>
        <v>0</v>
      </c>
    </row>
    <row r="32" spans="1:7" x14ac:dyDescent="0.2">
      <c r="A32" s="17"/>
      <c r="B32" s="17"/>
      <c r="C32" s="17"/>
      <c r="D32" s="17"/>
    </row>
    <row r="33" spans="1:7" ht="43.5" customHeight="1" x14ac:dyDescent="0.2">
      <c r="A33" s="46" t="s">
        <v>23</v>
      </c>
      <c r="B33" s="47"/>
      <c r="C33" s="48"/>
      <c r="D33" s="4">
        <f>D16+D31</f>
        <v>0</v>
      </c>
      <c r="E33" s="30"/>
      <c r="F33" s="49"/>
      <c r="G33" s="50"/>
    </row>
  </sheetData>
  <mergeCells count="14">
    <mergeCell ref="A12:D12"/>
    <mergeCell ref="A1:D1"/>
    <mergeCell ref="A3:D3"/>
    <mergeCell ref="B5:C5"/>
    <mergeCell ref="B7:D7"/>
    <mergeCell ref="B8:D8"/>
    <mergeCell ref="A33:C33"/>
    <mergeCell ref="F33:G33"/>
    <mergeCell ref="B13:D13"/>
    <mergeCell ref="A16:C16"/>
    <mergeCell ref="A18:D18"/>
    <mergeCell ref="A24:C24"/>
    <mergeCell ref="A30:C30"/>
    <mergeCell ref="A31:C31"/>
  </mergeCells>
  <pageMargins left="0.7" right="0.7" top="0.75" bottom="0.75" header="0.3" footer="0.3"/>
  <pageSetup paperSize="9" scale="27"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9B57D-C4B8-4D7D-BA00-C260B2113D5A}">
  <dimension ref="A1:K33"/>
  <sheetViews>
    <sheetView tabSelected="1" topLeftCell="A20" zoomScale="70" zoomScaleNormal="70" workbookViewId="0">
      <selection activeCell="C27" sqref="C27"/>
    </sheetView>
  </sheetViews>
  <sheetFormatPr baseColWidth="10" defaultColWidth="11.42578125" defaultRowHeight="15" x14ac:dyDescent="0.2"/>
  <cols>
    <col min="1" max="1" width="95.5703125" style="1" customWidth="1"/>
    <col min="2" max="2" width="40.5703125" style="1" customWidth="1"/>
    <col min="3" max="3" width="26.42578125" style="1" customWidth="1"/>
    <col min="4" max="4" width="128.85546875" style="1" customWidth="1"/>
    <col min="5" max="6" width="14.5703125" style="17" customWidth="1"/>
    <col min="7" max="11" width="11.42578125" style="17"/>
    <col min="12" max="16384" width="11.42578125" style="1"/>
  </cols>
  <sheetData>
    <row r="1" spans="1:11" ht="141" customHeight="1" x14ac:dyDescent="0.2">
      <c r="A1" s="58" t="s">
        <v>28</v>
      </c>
      <c r="B1" s="59"/>
      <c r="C1" s="59"/>
      <c r="D1" s="59"/>
      <c r="E1" s="15"/>
      <c r="F1" s="19"/>
    </row>
    <row r="2" spans="1:11" ht="30" customHeight="1" x14ac:dyDescent="0.2">
      <c r="A2" s="17"/>
      <c r="B2" s="31"/>
      <c r="C2" s="31"/>
      <c r="D2" s="17"/>
    </row>
    <row r="3" spans="1:11" s="5" customFormat="1" ht="96" customHeight="1" x14ac:dyDescent="0.2">
      <c r="A3" s="60" t="s">
        <v>0</v>
      </c>
      <c r="B3" s="61"/>
      <c r="C3" s="61"/>
      <c r="D3" s="62"/>
      <c r="E3" s="20"/>
      <c r="F3" s="21"/>
      <c r="G3" s="21"/>
      <c r="H3" s="21"/>
      <c r="I3" s="21"/>
      <c r="J3" s="21"/>
      <c r="K3" s="21"/>
    </row>
    <row r="4" spans="1:11" s="5" customFormat="1" ht="15" customHeight="1" x14ac:dyDescent="0.2">
      <c r="A4" s="21"/>
      <c r="B4" s="32"/>
      <c r="C4" s="32"/>
      <c r="D4" s="32"/>
      <c r="E4" s="21"/>
      <c r="F4" s="21"/>
      <c r="G4" s="21"/>
      <c r="H4" s="21"/>
      <c r="I4" s="21"/>
      <c r="J4" s="21"/>
      <c r="K4" s="21"/>
    </row>
    <row r="5" spans="1:11" ht="37.5" customHeight="1" x14ac:dyDescent="0.2">
      <c r="A5" s="17"/>
      <c r="B5" s="63" t="s">
        <v>1</v>
      </c>
      <c r="C5" s="64"/>
      <c r="D5" s="6"/>
      <c r="F5" s="22"/>
      <c r="G5" s="23"/>
      <c r="H5" s="23"/>
      <c r="I5" s="23"/>
    </row>
    <row r="6" spans="1:11" ht="21.75" customHeight="1" x14ac:dyDescent="0.2">
      <c r="A6" s="16"/>
      <c r="B6" s="24"/>
      <c r="C6" s="24"/>
      <c r="D6" s="24"/>
      <c r="E6" s="24"/>
      <c r="F6" s="23"/>
      <c r="G6" s="23"/>
      <c r="H6" s="23"/>
      <c r="I6" s="23"/>
    </row>
    <row r="7" spans="1:11" ht="37.5" customHeight="1" x14ac:dyDescent="0.2">
      <c r="A7" s="38" t="s">
        <v>2</v>
      </c>
      <c r="B7" s="65"/>
      <c r="C7" s="66"/>
      <c r="D7" s="67"/>
      <c r="E7" s="16"/>
      <c r="F7" s="23"/>
      <c r="G7" s="23"/>
      <c r="H7" s="23"/>
      <c r="I7" s="23"/>
    </row>
    <row r="8" spans="1:11" ht="37.5" customHeight="1" x14ac:dyDescent="0.2">
      <c r="A8" s="38" t="s">
        <v>3</v>
      </c>
      <c r="B8" s="68"/>
      <c r="C8" s="69"/>
      <c r="D8" s="70"/>
      <c r="F8" s="23"/>
      <c r="G8" s="23"/>
      <c r="H8" s="23"/>
      <c r="I8" s="23"/>
    </row>
    <row r="9" spans="1:11" ht="21" customHeight="1" x14ac:dyDescent="0.2">
      <c r="A9" s="33"/>
      <c r="B9" s="24"/>
      <c r="C9" s="24"/>
      <c r="D9" s="24"/>
      <c r="E9" s="24"/>
      <c r="F9" s="23"/>
      <c r="G9" s="23"/>
      <c r="H9" s="23"/>
      <c r="I9" s="23"/>
    </row>
    <row r="10" spans="1:11" ht="38.25" customHeight="1" x14ac:dyDescent="0.2">
      <c r="A10" s="17"/>
      <c r="C10" s="39" t="s">
        <v>4</v>
      </c>
      <c r="D10" s="7"/>
      <c r="F10" s="23"/>
      <c r="G10" s="23"/>
      <c r="H10" s="23"/>
      <c r="I10" s="23"/>
    </row>
    <row r="11" spans="1:11" ht="15.75" customHeight="1" x14ac:dyDescent="0.2">
      <c r="A11" s="17"/>
      <c r="B11" s="33"/>
      <c r="C11" s="34"/>
      <c r="D11" s="34"/>
      <c r="E11" s="25"/>
      <c r="F11" s="23"/>
      <c r="G11" s="23"/>
      <c r="H11" s="23"/>
      <c r="I11" s="23"/>
    </row>
    <row r="12" spans="1:11" ht="30.75" customHeight="1" x14ac:dyDescent="0.2">
      <c r="A12" s="52" t="s">
        <v>5</v>
      </c>
      <c r="B12" s="53"/>
      <c r="C12" s="53"/>
      <c r="D12" s="53"/>
      <c r="E12" s="18"/>
      <c r="F12" s="18"/>
      <c r="G12" s="23"/>
      <c r="H12" s="23"/>
      <c r="I12" s="23"/>
    </row>
    <row r="13" spans="1:11" ht="15" customHeight="1" x14ac:dyDescent="0.2">
      <c r="A13" s="17"/>
      <c r="B13" s="51"/>
      <c r="C13" s="51"/>
      <c r="D13" s="51"/>
    </row>
    <row r="14" spans="1:11" ht="57" customHeight="1" x14ac:dyDescent="0.2">
      <c r="A14" s="35"/>
      <c r="B14" s="8" t="s">
        <v>6</v>
      </c>
      <c r="C14" s="8" t="s">
        <v>7</v>
      </c>
      <c r="D14" s="8" t="s">
        <v>8</v>
      </c>
    </row>
    <row r="15" spans="1:11" ht="55.5" customHeight="1" x14ac:dyDescent="0.2">
      <c r="A15" s="40" t="s">
        <v>9</v>
      </c>
      <c r="B15" s="45">
        <v>1</v>
      </c>
      <c r="C15" s="2"/>
      <c r="D15" s="3">
        <f>C15*B15</f>
        <v>0</v>
      </c>
    </row>
    <row r="16" spans="1:11" ht="39" customHeight="1" x14ac:dyDescent="0.2">
      <c r="A16" s="46" t="s">
        <v>10</v>
      </c>
      <c r="B16" s="47"/>
      <c r="C16" s="48"/>
      <c r="D16" s="4">
        <f>D15</f>
        <v>0</v>
      </c>
    </row>
    <row r="17" spans="1:7" ht="27.75" customHeight="1" x14ac:dyDescent="0.2">
      <c r="A17" s="36"/>
      <c r="B17" s="37"/>
      <c r="C17" s="26"/>
      <c r="D17" s="26"/>
      <c r="E17" s="26"/>
      <c r="F17" s="26"/>
    </row>
    <row r="18" spans="1:7" ht="36" customHeight="1" x14ac:dyDescent="0.2">
      <c r="A18" s="52" t="s">
        <v>11</v>
      </c>
      <c r="B18" s="53"/>
      <c r="C18" s="53"/>
      <c r="D18" s="53"/>
      <c r="E18" s="18"/>
      <c r="F18" s="18"/>
    </row>
    <row r="19" spans="1:7" ht="15" customHeight="1" x14ac:dyDescent="0.2">
      <c r="A19" s="36"/>
      <c r="B19" s="37"/>
      <c r="C19" s="26"/>
      <c r="D19" s="26"/>
      <c r="E19" s="26"/>
      <c r="F19" s="26"/>
    </row>
    <row r="20" spans="1:7" ht="69" customHeight="1" x14ac:dyDescent="0.2">
      <c r="A20" s="17"/>
      <c r="B20" s="8" t="s">
        <v>12</v>
      </c>
      <c r="C20" s="9" t="s">
        <v>13</v>
      </c>
      <c r="D20" s="10" t="s">
        <v>14</v>
      </c>
      <c r="G20" s="27"/>
    </row>
    <row r="21" spans="1:7" ht="69" customHeight="1" x14ac:dyDescent="0.2">
      <c r="A21" s="40" t="s">
        <v>24</v>
      </c>
      <c r="B21" s="41">
        <v>5000</v>
      </c>
      <c r="C21" s="14"/>
      <c r="D21" s="3">
        <f t="shared" ref="D21:D22" si="0">B21*C21</f>
        <v>0</v>
      </c>
      <c r="G21" s="27"/>
    </row>
    <row r="22" spans="1:7" ht="69" customHeight="1" x14ac:dyDescent="0.2">
      <c r="A22" s="40" t="s">
        <v>25</v>
      </c>
      <c r="B22" s="41">
        <v>5000</v>
      </c>
      <c r="C22" s="14"/>
      <c r="D22" s="3">
        <f t="shared" si="0"/>
        <v>0</v>
      </c>
      <c r="G22" s="27"/>
    </row>
    <row r="23" spans="1:7" ht="60" customHeight="1" x14ac:dyDescent="0.2">
      <c r="A23" s="40" t="s">
        <v>26</v>
      </c>
      <c r="B23" s="41">
        <v>7500</v>
      </c>
      <c r="C23" s="14"/>
      <c r="D23" s="3">
        <f>B23*C23</f>
        <v>0</v>
      </c>
    </row>
    <row r="24" spans="1:7" ht="36.75" customHeight="1" x14ac:dyDescent="0.2">
      <c r="A24" s="54" t="s">
        <v>15</v>
      </c>
      <c r="B24" s="54"/>
      <c r="C24" s="55"/>
      <c r="D24" s="28">
        <f>SUM(D21:D23)</f>
        <v>0</v>
      </c>
      <c r="E24" s="28"/>
    </row>
    <row r="25" spans="1:7" ht="30" customHeight="1" x14ac:dyDescent="0.2">
      <c r="A25" s="17"/>
      <c r="B25" s="17"/>
      <c r="C25" s="17"/>
      <c r="D25" s="17"/>
    </row>
    <row r="26" spans="1:7" ht="54" customHeight="1" x14ac:dyDescent="0.2">
      <c r="A26" s="11" t="s">
        <v>16</v>
      </c>
      <c r="B26" s="12" t="s">
        <v>17</v>
      </c>
      <c r="C26" s="13" t="s">
        <v>18</v>
      </c>
      <c r="D26" s="13" t="s">
        <v>14</v>
      </c>
      <c r="F26" s="29"/>
    </row>
    <row r="27" spans="1:7" ht="72" customHeight="1" x14ac:dyDescent="0.2">
      <c r="A27" s="40" t="s">
        <v>38</v>
      </c>
      <c r="B27" s="42">
        <v>70</v>
      </c>
      <c r="C27" s="2"/>
      <c r="D27" s="3">
        <f t="shared" ref="D27:D29" si="1">B27*C27</f>
        <v>0</v>
      </c>
    </row>
    <row r="28" spans="1:7" ht="72" customHeight="1" x14ac:dyDescent="0.2">
      <c r="A28" s="40" t="s">
        <v>39</v>
      </c>
      <c r="B28" s="42">
        <v>1</v>
      </c>
      <c r="C28" s="2"/>
      <c r="D28" s="3">
        <f t="shared" si="1"/>
        <v>0</v>
      </c>
    </row>
    <row r="29" spans="1:7" ht="72" customHeight="1" x14ac:dyDescent="0.2">
      <c r="A29" s="44" t="s">
        <v>21</v>
      </c>
      <c r="B29" s="42">
        <v>1</v>
      </c>
      <c r="C29" s="2"/>
      <c r="D29" s="3">
        <f t="shared" si="1"/>
        <v>0</v>
      </c>
    </row>
    <row r="30" spans="1:7" ht="46.5" customHeight="1" x14ac:dyDescent="0.2">
      <c r="A30" s="56" t="s">
        <v>15</v>
      </c>
      <c r="B30" s="57"/>
      <c r="C30" s="57"/>
      <c r="D30" s="28">
        <f>SUM(D27:D29)</f>
        <v>0</v>
      </c>
    </row>
    <row r="31" spans="1:7" ht="46.5" customHeight="1" x14ac:dyDescent="0.2">
      <c r="A31" s="46" t="s">
        <v>22</v>
      </c>
      <c r="B31" s="47"/>
      <c r="C31" s="48"/>
      <c r="D31" s="4">
        <f>D30+D24</f>
        <v>0</v>
      </c>
    </row>
    <row r="32" spans="1:7" x14ac:dyDescent="0.2">
      <c r="A32" s="17"/>
      <c r="B32" s="17"/>
      <c r="C32" s="17"/>
      <c r="D32" s="17"/>
    </row>
    <row r="33" spans="1:7" ht="43.5" customHeight="1" x14ac:dyDescent="0.2">
      <c r="A33" s="46" t="s">
        <v>23</v>
      </c>
      <c r="B33" s="47"/>
      <c r="C33" s="48"/>
      <c r="D33" s="4">
        <f>D16+D31</f>
        <v>0</v>
      </c>
      <c r="E33" s="30"/>
      <c r="F33" s="49"/>
      <c r="G33" s="50"/>
    </row>
  </sheetData>
  <mergeCells count="14">
    <mergeCell ref="A12:D12"/>
    <mergeCell ref="A1:D1"/>
    <mergeCell ref="A3:D3"/>
    <mergeCell ref="B5:C5"/>
    <mergeCell ref="B7:D7"/>
    <mergeCell ref="B8:D8"/>
    <mergeCell ref="A33:C33"/>
    <mergeCell ref="F33:G33"/>
    <mergeCell ref="B13:D13"/>
    <mergeCell ref="A16:C16"/>
    <mergeCell ref="A18:D18"/>
    <mergeCell ref="A24:C24"/>
    <mergeCell ref="A30:C30"/>
    <mergeCell ref="A31:C3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654f7b7-d3ad-4245-b398-b902f58e299d">
      <Terms xmlns="http://schemas.microsoft.com/office/infopath/2007/PartnerControls"/>
    </lcf76f155ced4ddcb4097134ff3c332f>
  </documentManagement>
</p:properti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2A02B569D8F164BA1B05530B16567E8" ma:contentTypeVersion="12" ma:contentTypeDescription="Crée un document." ma:contentTypeScope="" ma:versionID="c3ee187f796b52fc1b8c7c5b76e00e1f">
  <xsd:schema xmlns:xsd="http://www.w3.org/2001/XMLSchema" xmlns:xs="http://www.w3.org/2001/XMLSchema" xmlns:p="http://schemas.microsoft.com/office/2006/metadata/properties" xmlns:ns2="3654f7b7-d3ad-4245-b398-b902f58e299d" targetNamespace="http://schemas.microsoft.com/office/2006/metadata/properties" ma:root="true" ma:fieldsID="3d85aa22acb172301c95f3e8b47daeb8" ns2:_="">
    <xsd:import namespace="3654f7b7-d3ad-4245-b398-b902f58e299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54f7b7-d3ad-4245-b398-b902f58e29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0281f9de-dbd9-438f-9c50-0f15139160d3"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20B9FC-5440-4067-8A70-0791D9C3F38C}">
  <ds:schemaRefs>
    <ds:schemaRef ds:uri="http://schemas.microsoft.com/office/infopath/2007/PartnerControls"/>
    <ds:schemaRef ds:uri="http://purl.org/dc/elements/1.1/"/>
    <ds:schemaRef ds:uri="http://schemas.microsoft.com/office/2006/documentManagement/types"/>
    <ds:schemaRef ds:uri="http://purl.org/dc/terms/"/>
    <ds:schemaRef ds:uri="3cbef7e9-2673-4d78-9ea7-1278c52e9722"/>
    <ds:schemaRef ds:uri="http://schemas.openxmlformats.org/package/2006/metadata/core-properties"/>
    <ds:schemaRef ds:uri="http://purl.org/dc/dcmitype/"/>
    <ds:schemaRef ds:uri="ddd549b9-d29a-4b55-b749-396c860b61ec"/>
    <ds:schemaRef ds:uri="http://schemas.microsoft.com/office/2006/metadata/properties"/>
    <ds:schemaRef ds:uri="http://www.w3.org/XML/1998/namespace"/>
    <ds:schemaRef ds:uri="3654f7b7-d3ad-4245-b398-b902f58e299d"/>
  </ds:schemaRefs>
</ds:datastoreItem>
</file>

<file path=customXml/itemProps2.xml><?xml version="1.0" encoding="utf-8"?>
<ds:datastoreItem xmlns:ds="http://schemas.openxmlformats.org/officeDocument/2006/customXml" ds:itemID="{D81BC087-71EC-46F0-A36B-321419FB1D38}">
  <ds:schemaRefs>
    <ds:schemaRef ds:uri="http://schemas.microsoft.com/office/2006/metadata/longProperties"/>
  </ds:schemaRefs>
</ds:datastoreItem>
</file>

<file path=customXml/itemProps3.xml><?xml version="1.0" encoding="utf-8"?>
<ds:datastoreItem xmlns:ds="http://schemas.openxmlformats.org/officeDocument/2006/customXml" ds:itemID="{4667F4CA-93C7-417C-9F11-AA3B4BC6BE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654f7b7-d3ad-4245-b398-b902f58e29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C101653-9C29-4041-B958-6B59B338E21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DQE Lot 1</vt:lpstr>
      <vt:lpstr>DQE Lot 2</vt:lpstr>
      <vt:lpstr>DQE Lot 3</vt:lpstr>
      <vt:lpstr>'DQE Lot 1'!Impression_des_titres</vt:lpstr>
      <vt:lpstr>'DQE Lot 1'!Zone_d_impression</vt:lpstr>
      <vt:lpstr>'DQE Lot 2'!Zone_d_impression</vt:lpstr>
    </vt:vector>
  </TitlesOfParts>
  <Manager/>
  <Company>Pole Emploi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IVBO0640</dc:creator>
  <cp:keywords/>
  <dc:description/>
  <cp:lastModifiedBy>CADET Ludivine (DRA REUNION)</cp:lastModifiedBy>
  <cp:revision/>
  <dcterms:created xsi:type="dcterms:W3CDTF">2014-04-16T13:12:20Z</dcterms:created>
  <dcterms:modified xsi:type="dcterms:W3CDTF">2026-03-04T08:43:34Z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BUILTIN\Administrateurs</vt:lpwstr>
  </property>
  <property fmtid="{D5CDD505-2E9C-101B-9397-08002B2CF9AE}" pid="3" name="Order">
    <vt:lpwstr>14277800.0000000</vt:lpwstr>
  </property>
  <property fmtid="{D5CDD505-2E9C-101B-9397-08002B2CF9AE}" pid="4" name="display_urn:schemas-microsoft-com:office:office#Author">
    <vt:lpwstr>BUILTIN\Administrateurs</vt:lpwstr>
  </property>
  <property fmtid="{D5CDD505-2E9C-101B-9397-08002B2CF9AE}" pid="5" name="ContentTypeId">
    <vt:lpwstr>0x010100B2A02B569D8F164BA1B05530B16567E8</vt:lpwstr>
  </property>
  <property fmtid="{D5CDD505-2E9C-101B-9397-08002B2CF9AE}" pid="6" name="MediaServiceImageTags">
    <vt:lpwstr/>
  </property>
</Properties>
</file>